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image/png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2" /><Relationship Type="http://schemas.openxmlformats.org/officeDocument/2006/relationships/officeDocument" Target="/xl/workbook.xml" Id="R3ee47276b88f4825" /><Relationship Type="http://schemas.openxmlformats.org/package/2006/relationships/metadata/core-properties" Target="/package/services/metadata/core-properties/a9f0b0eb804140d5bc3298d7a4407627.psmdcp" Id="Rf0acbfd98c8b4bcc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\commun\IECO INGENIERIE\26005 CH BRIVE - BMC - Salle Néo natal Niv. P2 à Brive (19)\2. ECONOMIE\3. P.R.O\DCE 31.07.2026\"/>
    </mc:Choice>
  </mc:AlternateContent>
  <x:bookViews>
    <x:workbookView xWindow="0" yWindow="0" windowWidth="25200" windowHeight="11610" xr2:uid="{00000000-000D-0000-FFFF-FFFF00000000}"/>
  </x:bookViews>
  <x:sheets>
    <x:sheet name="Lot N°02 Page de garde" sheetId="1" r:id="rId1"/>
    <x:sheet name="Lot N°02 REVÊTEMENTS DE SOLS-M" sheetId="2" r:id="rId2"/>
  </x:sheets>
  <x:definedNames>
    <x:definedName name="_xlnm.Print_Titles" localSheetId="1">'Lot N°02 REVÊTEMENTS DE SOLS-M'!$1:$2</x:definedName>
    <x:definedName name="_xlnm.Print_Area" localSheetId="1">'Lot N°02 REVÊTEMENTS DE SOLS-M'!$A$1:$G$40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G6" i="2"/>
  <x:c r="G9" i="2"/>
  <x:c r="G13" i="2"/>
  <x:c r="G16" i="2"/>
  <x:c r="G20" i="2"/>
  <x:c r="G23" i="2"/>
  <x:c r="G26" i="2"/>
  <x:c r="G29" i="2"/>
  <x:c r="G33" i="2"/>
  <x:c r="G34" i="2"/>
  <x:c r="G37" i="2"/>
  <x:c r="G38" i="2"/>
  <x:c r="G39" i="2"/>
  <x:c r="B38" i="2"/>
</x:calcChain>
</file>

<file path=xl/sharedStrings.xml><?xml version="1.0" encoding="utf-8"?>
<x:sst xmlns:x="http://schemas.openxmlformats.org/spreadsheetml/2006/main" count="91" uniqueCount="91">
  <x:si>
    <x:t xml:space="preserve"> U</x:t>
  </x:si>
  <x:si>
    <x:t>Qtés M. Oeu.</x:t>
  </x:si>
  <x:si>
    <x:t>Qtés Entreprise</x:t>
  </x:si>
  <x:si>
    <x:t>P.U.</x:t>
  </x:si>
  <x:si>
    <x:t>Totaux en EUR</x:t>
  </x:si>
  <x:si>
    <x:t>02.3</x:t>
  </x:si>
  <x:si>
    <x:t>DESCRIPTION des OUVRAGES</x:t>
  </x:si>
  <x:si>
    <x:t>CH3</x:t>
  </x:si>
  <x:si>
    <x:t>02.3.1</x:t>
  </x:si>
  <x:si>
    <x:t>OUVRAGES DE PLATRERIES</x:t>
  </x:si>
  <x:si>
    <x:t>CH4</x:t>
  </x:si>
  <x:si>
    <x:t xml:space="preserve">02.3.1 1 </x:t>
  </x:si>
  <x:si>
    <x:t>Coffres pour gaines techniques verticales EI60</x:t>
  </x:si>
  <x:si>
    <x:t>m²</x:t>
  </x:si>
  <x:si>
    <x:t>ART</x:t>
  </x:si>
  <x:si>
    <x:t>STE-W706</x:t>
  </x:si>
  <x:si>
    <x:t>Localisation :</x:t>
  </x:si>
  <x:si>
    <x:t>Coffres pour gaines techniques verticales EI60 sur deux cotés en lieu et place de celui initialement démoli par le lot Démolitions</x:t>
  </x:si>
  <x:si>
    <x:t xml:space="preserve">02.3.1 2 </x:t>
  </x:si>
  <x:si>
    <x:t>Reprises des enduits au droits des démolitions ou modifications de cloisons</x:t>
  </x:si>
  <x:si>
    <x:t>Ens</x:t>
  </x:si>
  <x:si>
    <x:t>ART</x:t>
  </x:si>
  <x:si>
    <x:t>SSO-D322</x:t>
  </x:si>
  <x:si>
    <x:t>Localisation :</x:t>
  </x:si>
  <x:si>
    <x:t>Reprises des enduits au droits des démolitions ou modifications de cloisons sur Salle Néonatal</x:t>
  </x:si>
  <x:si>
    <x:t>02.3.2</x:t>
  </x:si>
  <x:si>
    <x:t>PREPARATIONS DES SUPPORTS</x:t>
  </x:si>
  <x:si>
    <x:t>CH4</x:t>
  </x:si>
  <x:si>
    <x:t xml:space="preserve">02.3.2 1 </x:t>
  </x:si>
  <x:si>
    <x:t>Résine barrière anti humidité (sur dallage)</x:t>
  </x:si>
  <x:si>
    <x:t>m²</x:t>
  </x:si>
  <x:si>
    <x:t>ART</x:t>
  </x:si>
  <x:si>
    <x:t>SSO-E684</x:t>
  </x:si>
  <x:si>
    <x:t>Localisation :</x:t>
  </x:si>
  <x:si>
    <x:t>Résine barrière anti humidité (Ragréage des sols à disposer dans la Salle  01-02-045 au niveau P2sur dallage) à disposer sur toute la surface de la pièce</x:t>
  </x:si>
  <x:si>
    <x:t xml:space="preserve">02.3.2 2 </x:t>
  </x:si>
  <x:si>
    <x:t>Ragréage des sols</x:t>
  </x:si>
  <x:si>
    <x:t>m²</x:t>
  </x:si>
  <x:si>
    <x:t>ART</x:t>
  </x:si>
  <x:si>
    <x:t>EME-A001</x:t>
  </x:si>
  <x:si>
    <x:t>Localisation :</x:t>
  </x:si>
  <x:si>
    <x:t>Ragréage des sols à disposer dans la Salle  01-02-045 au niveau P2</x:t>
  </x:si>
  <x:si>
    <x:t>02.3.3</x:t>
  </x:si>
  <x:si>
    <x:t>REVETEMENTS DE SOLS SOUPLES</x:t>
  </x:si>
  <x:si>
    <x:t>CH4</x:t>
  </x:si>
  <x:si>
    <x:t xml:space="preserve">02.3.3 1 </x:t>
  </x:si>
  <x:si>
    <x:t>Revêtements compact homogène U4 P3 en lés
Gamme iQ Granit Lés des Ets TARKETT ou techniquement équivalent</x:t>
  </x:si>
  <x:si>
    <x:t>m²</x:t>
  </x:si>
  <x:si>
    <x:t>ART</x:t>
  </x:si>
  <x:si>
    <x:t>STE-B750</x:t>
  </x:si>
  <x:si>
    <x:t>Localisation :</x:t>
  </x:si>
  <x:si>
    <x:t>Revêtements compact homogène U4 P3 en lés à disposer dans la Salle  01-02-045 au niveau P2</x:t>
  </x:si>
  <x:si>
    <x:t xml:space="preserve">02.3.3 2 </x:t>
  </x:si>
  <x:si>
    <x:t>Plinthes exécutées avec remontée du revêtement de sol</x:t>
  </x:si>
  <x:si>
    <x:t>ml</x:t>
  </x:si>
  <x:si>
    <x:t>ART</x:t>
  </x:si>
  <x:si>
    <x:t>LVA-G371</x:t>
  </x:si>
  <x:si>
    <x:t>Localisation :</x:t>
  </x:si>
  <x:si>
    <x:t>Plinthes exécutées avec remontée du revêtement de sol à disposer dans la Salle  01-02-045 au niveau P2</x:t>
  </x:si>
  <x:si>
    <x:t xml:space="preserve">02.3.3 3 </x:t>
  </x:si>
  <x:si>
    <x:t>Revêtement de murs PVC souple hétérogène en lès
Réf. Mural Ultra Design des Ets GERFLOR ou techniquement équivalent</x:t>
  </x:si>
  <x:si>
    <x:t>m²</x:t>
  </x:si>
  <x:si>
    <x:t>ART</x:t>
  </x:si>
  <x:si>
    <x:t>SSO-C541</x:t>
  </x:si>
  <x:si>
    <x:t>Localisation :</x:t>
  </x:si>
  <x:si>
    <x:t>Revêtement de murs PVC souple hétérogène en lès à disposer dans la Salle  01-02-045 au niveau P2</x:t>
  </x:si>
  <x:si>
    <x:t xml:space="preserve">02.3.3 4 </x:t>
  </x:si>
  <x:si>
    <x:t>Barre de seuil</x:t>
  </x:si>
  <x:si>
    <x:t>ml</x:t>
  </x:si>
  <x:si>
    <x:t>ART</x:t>
  </x:si>
  <x:si>
    <x:t>RSSSOD4</x:t>
  </x:si>
  <x:si>
    <x:t>Localisation :</x:t>
  </x:si>
  <x:si>
    <x:t>Barre de seuil  dans Salle  01-02-045 au niveau P2 en jonction avec le Dégagement</x:t>
  </x:si>
  <x:si>
    <x:t>02.3.4</x:t>
  </x:si>
  <x:si>
    <x:t>DIVERS</x:t>
  </x:si>
  <x:si>
    <x:t>CH4</x:t>
  </x:si>
  <x:si>
    <x:t xml:space="preserve">02.3.4 1 </x:t>
  </x:si>
  <x:si>
    <x:t>Coordination en matière de sécurité et de protection de la santé</x:t>
  </x:si>
  <x:si>
    <x:t>P.M.</x:t>
  </x:si>
  <x:si>
    <x:t>ART</x:t>
  </x:si>
  <x:si>
    <x:t>STE-Q477</x:t>
  </x:si>
  <x:si>
    <x:t xml:space="preserve">02.3.4 2 </x:t>
  </x:si>
  <x:si>
    <x:t>Dossier "Documents Ouvrages Exécutés"</x:t>
  </x:si>
  <x:si>
    <x:t>Ens</x:t>
  </x:si>
  <x:si>
    <x:t>ART</x:t>
  </x:si>
  <x:si>
    <x:t>STE-Q478</x:t>
  </x:si>
  <x:si>
    <x:t>Montant HT du Lot N°02 REVÊTEMENTS DE SOLS/MURAUX &amp; PLÂTRERIE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</x:si>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</x:sst>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 ##0;-#,##0;"/>
  </x:numFmts>
  <x:fonts count="20" x14ac:knownFonts="1">
    <x:font>
      <x:sz val="11"/>
      <x:color theme="1"/>
      <x:name val="Calibri"/>
      <x:family val="2"/>
      <x:scheme val="minor"/>
    </x:font>
    <x:font>
      <x:b/>
      <x:sz val="9"/>
      <x:color rgb="FF000000"/>
      <x:name val="Tahoma"/>
      <x:family val="1"/>
    </x:font>
    <x:font>
      <x:sz val="10"/>
      <x:color rgb="FF000000"/>
      <x:name val="Arial"/>
      <x:family val="1"/>
    </x:font>
    <x:font>
      <x:b/>
      <x:u/>
      <x:sz val="12"/>
      <x:color rgb="FF000000"/>
      <x:name val="Arial Narrow"/>
      <x:family val="1"/>
    </x:font>
    <x:font>
      <x:b/>
      <x:sz val="9"/>
      <x:color rgb="FF000000"/>
      <x:name val="Calibri"/>
      <x:family val="1"/>
    </x:font>
    <x:font>
      <x:i/>
      <x:sz val="9"/>
      <x:color rgb="FF000000"/>
      <x:name val="Calibri"/>
      <x:family val="1"/>
    </x:font>
    <x:font>
      <x:sz val="9"/>
      <x:color rgb="FF000000"/>
      <x:name val="Calibri"/>
      <x:family val="1"/>
    </x:font>
    <x:font>
      <x:sz val="8"/>
      <x:color rgb="FF000000"/>
      <x:name val="Calibri"/>
      <x:family val="1"/>
    </x:font>
    <x:font>
      <x:sz val="8"/>
      <x:color rgb="FF000000"/>
      <x:name val="Tahoma"/>
      <x:family val="1"/>
    </x:font>
    <x:font>
      <x:sz val="10"/>
      <x:color rgb="FFFF0000"/>
      <x:name val="Arial"/>
      <x:family val="1"/>
    </x:font>
    <x:font>
      <x:sz val="7"/>
      <x:color rgb="FF0000FF"/>
      <x:name val="Comic Sans MS"/>
      <x:family val="1"/>
    </x:font>
    <x:font>
      <x:sz val="8"/>
      <x:color rgb="FF000000"/>
      <x:name val="Arial"/>
      <x:family val="1"/>
    </x:font>
    <x:font>
      <x:b/>
      <x:sz val="8"/>
      <x:color rgb="FF0000FF"/>
      <x:name val="Tahoma"/>
      <x:family val="1"/>
    </x:font>
    <x:font>
      <x:i/>
      <x:sz val="8"/>
      <x:color rgb="FF0000FF"/>
      <x:name val="Gill Sans MT Condensed"/>
      <x:family val="1"/>
    </x:font>
    <x:font>
      <x:sz val="8"/>
      <x:color rgb="FF0000FF"/>
      <x:name val="Gill Sans MT Condensed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b/>
      <x:sz val="9"/>
      <x:color theme="1"/>
      <x:name val="Tahoma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2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D0D0D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D0D0D0"/>
      </x:top>
      <x:bottom/>
      <x:diagonal/>
    </x:border>
    <x:border>
      <x:left style="none">
        <x:color rgb="FFD0D0D0"/>
      </x:left>
      <x:right style="hair">
        <x:color rgb="FFD0D0D0"/>
      </x:right>
      <x:top style="thin">
        <x:color rgb="FFD0D0D0"/>
      </x:top>
      <x:bottom style="thin">
        <x:color rgb="FFD0D0D0"/>
      </x:bottom>
      <x:diagonal/>
    </x:border>
    <x:border>
      <x:left style="thin">
        <x:color rgb="FFD0D0D0"/>
      </x:left>
      <x:right style="none">
        <x:color rgb="FFD0D0D0"/>
      </x:right>
      <x:top style="thin">
        <x:color rgb="FFD0D0D0"/>
      </x:top>
      <x:bottom style="thin">
        <x:color rgb="FFD0D0D0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D0D0D0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D0D0D0"/>
      </x:bottom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 inden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3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 indent="2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5" fillId="0" borderId="0" applyFill="0">
      <x:alignment horizontal="left" vertical="top" wrapText="1"/>
    </x:xf>
  </x:cellStyleXfs>
  <x:cellXfs count="38">
    <x:xf numFmtId="0" fontId="0" fillId="0" borderId="0" xfId="0" applyNumberFormat="0" applyProtection="1"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21" xfId="0" applyNumberFormat="0" applyFill="0" applyBorder="1" applyProtection="1">
      <x:alignment horizontal="left" vertical="top" wrapText="1"/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16" fillId="0" borderId="19" xfId="0" applyNumberFormat="0" applyFont="1" applyFill="0" applyBorder="1" applyProtection="1">
      <x:alignment horizontal="center" vertical="top" wrapText="1"/>
      <x:protection locked="1"/>
    </x:xf>
    <x:xf numFmtId="0" fontId="16" fillId="0" borderId="19" xfId="0" applyNumberFormat="0" applyFont="1" applyFill="0" applyBorder="1" applyProtection="1">
      <x:alignment horizontal="right" vertical="top" wrapText="1"/>
      <x:protection locked="1"/>
    </x:xf>
    <x:xf numFmtId="0" fontId="16" fillId="0" borderId="19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7" xfId="0" applyNumberFormat="0" applyFont="1" applyFill="0" applyBorder="1" applyProtection="1">
      <x:alignment horizontal="left" vertical="top" wrapText="1"/>
      <x:protection locked="1"/>
    </x:xf>
    <x:xf numFmtId="0" fontId="1" fillId="2" borderId="13" xfId="1" applyNumberFormat="0" applyFont="1" applyFill="0" applyBorder="1" applyProtection="1">
      <x:alignment horizontal="left" vertical="top" wrapText="1"/>
      <x:protection locked="1"/>
    </x:xf>
    <x:xf numFmtId="0" fontId="3" fillId="0" borderId="12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2" borderId="10" xfId="1" applyNumberFormat="0" applyFont="1" applyFill="0" applyBorder="1" applyProtection="1">
      <x:alignment horizontal="left" vertical="top" wrapText="1"/>
      <x:protection locked="1"/>
    </x:xf>
    <x:xf numFmtId="0" fontId="4" fillId="0" borderId="11" xfId="14" applyNumberFormat="0" applyFont="1" applyFill="0" applyBorder="1" applyProtection="1">
      <x:alignment horizontal="left" vertical="top" wrapText="1" indent="1"/>
      <x:protection locked="1"/>
    </x:xf>
    <x:xf numFmtId="0" fontId="1" fillId="0" borderId="6" xfId="1" applyNumberFormat="0" applyFont="1" applyFill="0" applyBorder="1" applyProtection="1">
      <x:alignment horizontal="left" vertical="top" wrapText="1" indent="0"/>
      <x:protection locked="1"/>
    </x:xf>
    <x:xf numFmtId="0" fontId="7" fillId="0" borderId="8" xfId="26" applyNumberFormat="0" applyFont="1" applyFill="0" applyBorder="1" applyProtection="1">
      <x:alignment horizontal="left" vertical="top" wrapText="1" indent="2"/>
      <x:protection locked="1"/>
    </x:xf>
    <x:xf numFmtId="0" fontId="0" fillId="0" borderId="7" xfId="0" applyNumberFormat="0" applyFont="1" applyFill="0" applyBorder="1" applyProtection="0">
      <x:alignment horizontal="center" vertical="top" wrapText="0"/>
      <x:protection locked="0"/>
    </x:xf>
    <x:xf numFmtId="2" fontId="0" fillId="0" borderId="7" xfId="0" applyNumberFormat="0" applyFont="1" applyFill="0" applyBorder="1" applyProtection="0">
      <x:alignment horizontal="right" vertical="top" wrapText="1"/>
      <x:protection locked="0"/>
    </x:xf>
    <x:xf numFmtId="0" fontId="0" fillId="0" borderId="7" xfId="0" applyNumberFormat="0" applyFont="1" applyFill="0" applyBorder="1" applyProtection="0">
      <x:alignment horizontal="left" vertical="top" wrapText="1"/>
      <x:protection locked="0"/>
    </x:xf>
    <x:xf numFmtId="2" fontId="0" fillId="0" borderId="9" xfId="0" applyNumberFormat="0" applyFont="1" applyFill="0" applyBorder="1" applyProtection="0">
      <x:alignment horizontal="right" vertical="top" wrapText="1"/>
      <x:protection locked="0"/>
    </x:xf>
    <x:xf numFmtId="0" fontId="17" fillId="0" borderId="6" xfId="0" applyNumberFormat="0" applyFont="1" applyFill="0" applyBorder="1" applyProtection="1">
      <x:alignment horizontal="left" vertical="top" wrapText="1"/>
      <x:protection locked="1"/>
    </x:xf>
    <x:xf numFmtId="0" fontId="10" fillId="0" borderId="8" xfId="35" applyNumberFormat="0" applyFont="1" applyFill="0" applyBorder="1" applyProtection="1">
      <x:alignment horizontal="left" vertical="top" wrapText="1"/>
      <x:protection locked="1"/>
    </x:xf>
    <x:xf numFmtId="0" fontId="10" fillId="0" borderId="8" xfId="38" applyNumberFormat="0" applyFont="1" applyFill="0" applyBorder="1" applyProtection="1">
      <x:alignment horizontal="left" vertical="top" wrapText="1"/>
      <x:protection locked="1"/>
    </x:xf>
    <x:xf numFmtId="0" fontId="1" fillId="2" borderId="6" xfId="1" applyNumberFormat="0" applyFont="1" applyFill="0" applyBorder="1" applyProtection="1">
      <x:alignment horizontal="left" vertical="top" wrapText="1"/>
      <x:protection locked="1"/>
    </x:xf>
    <x:xf numFmtId="0" fontId="4" fillId="0" borderId="8" xfId="14" applyNumberFormat="0" applyFont="1" applyFill="0" applyBorder="1" applyProtection="1">
      <x:alignment horizontal="left" vertical="top" wrapText="1" indent="1"/>
      <x:protection locked="1"/>
    </x:xf>
    <x:xf numFmtId="3" fontId="0" fillId="0" borderId="7" xfId="0" applyNumberFormat="0" applyFont="1" applyFill="0" applyBorder="1" applyProtection="0">
      <x:alignment horizontal="right" vertical="top" wrapText="1"/>
      <x:protection locked="0"/>
    </x:xf>
    <x:xf numFmtId="0" fontId="17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16" fillId="0" borderId="0" xfId="0" applyNumberFormat="0" applyFont="1" applyFill="0" applyBorder="1" applyProtection="1">
      <x:alignment horizontal="left" vertical="top" wrapText="1"/>
      <x:protection locked="1"/>
    </x:xf>
    <x:xf numFmtId="2" fontId="16" fillId="0" borderId="0" xfId="0" applyNumberFormat="0" applyFont="1" applyFill="0" applyBorder="1" applyProtection="1">
      <x:alignment horizontal="right" vertical="top" wrapText="1"/>
      <x:protection locked="1"/>
    </x:xf>
    <x:xf numFmtId="3" fontId="18" fillId="2" borderId="0" xfId="0" applyNumberFormat="0" applyFont="1" applyFill="0" applyBorder="1" applyProtection="1">
      <x:alignment horizontal="left" vertical="top" wrapText="1"/>
      <x:protection locked="1"/>
    </x:xf>
    <x:xf numFmtId="0" fontId="19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2" /><Relationship Type="http://schemas.openxmlformats.org/officeDocument/2006/relationships/styles" Target="/xl/styles.xml" Id="rId112" /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calcChain" Target="/xl/calcChain.xml" Id="rId332" /><Relationship Type="http://schemas.openxmlformats.org/officeDocument/2006/relationships/sharedStrings" Target="/xl/sharedStrings.xml" Id="rId34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bin" Id="rId7" /><Relationship Type="http://schemas.openxmlformats.org/officeDocument/2006/relationships/image" Target="/xl/media/image2.bin" Id="rId8" /><Relationship Type="http://schemas.openxmlformats.org/officeDocument/2006/relationships/image" Target="/xl/media/image3.bin" Id="rId9" 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0</xdr:col>
      <xdr:colOff>360000</xdr:colOff>
      <xdr:row>3</xdr:row>
      <xdr:rowOff>76500</xdr:rowOff>
    </xdr:from>
    <xdr:to>
      <xdr:col>0</xdr:col>
      <xdr:colOff>6120000</xdr:colOff>
      <xdr:row>7</xdr:row>
      <xdr:rowOff>124500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8800" y="648000"/>
          <a:ext cx="5751000" cy="8100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Tahoma"/>
            </a:rPr>
            <a:t>CH BRIVE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Tahoma"/>
            </a:rPr>
            <a:t>Boulevard Docteur Verlhac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Tahoma"/>
            </a:rPr>
            <a:t>19100  BRIVE</a:t>
          </a:r>
        </a:p>
      </xdr:txBody>
    </xdr:sp>
    <xdr:clientData/>
  </xdr:twoCellAnchor>
  <xdr:twoCellAnchor editAs="absolute">
    <xdr:from>
      <xdr:col>0</xdr:col>
      <xdr:colOff>504000</xdr:colOff>
      <xdr:row>15</xdr:row>
      <xdr:rowOff>155700</xdr:rowOff>
    </xdr:from>
    <xdr:to>
      <xdr:col>0</xdr:col>
      <xdr:colOff>6372000</xdr:colOff>
      <xdr:row>18</xdr:row>
      <xdr:rowOff>151200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18400" y="3013200"/>
          <a:ext cx="5880600" cy="5670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200" b="1" i="0">
              <a:solidFill>
                <a:srgbClr val="FF0000"/>
              </a:solidFill>
              <a:latin typeface="Tahoma"/>
            </a:rPr>
            <a:t>C.C.T.P.</a:t>
          </a:r>
        </a:p>
        <a:p>
          <a:pPr algn="ctr"/>
          <a:r>
            <a:rPr lang="fr-FR" sz="1400" b="0" i="0">
              <a:solidFill>
                <a:srgbClr val="FF0000"/>
              </a:solidFill>
              <a:latin typeface="Tahoma"/>
            </a:rPr>
            <a:t>Cahier des Clauses Techniques &amp; Particulières</a:t>
          </a:r>
        </a:p>
        <a:p>
          <a:pPr algn="ctr"/>
          <a:endParaRPr sz="140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absolute">
    <xdr:from>
      <xdr:col>0</xdr:col>
      <xdr:colOff>324000</xdr:colOff>
      <xdr:row>9</xdr:row>
      <xdr:rowOff>164700</xdr:rowOff>
    </xdr:from>
    <xdr:to>
      <xdr:col>0</xdr:col>
      <xdr:colOff>6408000</xdr:colOff>
      <xdr:row>14</xdr:row>
      <xdr:rowOff>103200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40200" y="1879200"/>
          <a:ext cx="6091200" cy="8910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endParaRPr sz="1600" b="1">
            <a:solidFill>
              <a:srgbClr val="000000"/>
            </a:solidFill>
            <a:latin typeface="Tahoma"/>
          </a:endParaRPr>
        </a:p>
        <a:p>
          <a:pPr algn="ctr"/>
          <a:r>
            <a:rPr lang="fr-FR" sz="1600" b="1" i="0">
              <a:solidFill>
                <a:srgbClr val="000000"/>
              </a:solidFill>
              <a:latin typeface="Tahoma"/>
            </a:rPr>
            <a:t>Travaux Bloc Obstétrical et Maternité - Gynécologie Niveau P2 du Bâtiment BMC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Tahoma"/>
            </a:rPr>
            <a:t> - 19100 BRIVE</a:t>
          </a:r>
        </a:p>
      </xdr:txBody>
    </xdr:sp>
    <xdr:clientData/>
  </xdr:twoCellAnchor>
  <xdr:twoCellAnchor editAs="absolute">
    <xdr:from>
      <xdr:col>0</xdr:col>
      <xdr:colOff>2340000</xdr:colOff>
      <xdr:row>36</xdr:row>
      <xdr:rowOff>108000</xdr:rowOff>
    </xdr:from>
    <xdr:to>
      <xdr:col>0</xdr:col>
      <xdr:colOff>6588000</xdr:colOff>
      <xdr:row>47</xdr:row>
      <xdr:rowOff>183300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365200" y="6966000"/>
          <a:ext cx="4244400" cy="21708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fr-FR" sz="900" b="0" i="0" u="sng">
              <a:solidFill>
                <a:srgbClr val="000000"/>
              </a:solidFill>
              <a:latin typeface="Impact"/>
            </a:rPr>
            <a:t>BET Fluides / Electricité - Mandataire</a:t>
          </a:r>
        </a:p>
        <a:p>
          <a:pPr algn="r"/>
          <a:endParaRPr sz="900" u="sng">
            <a:solidFill>
              <a:srgbClr val="000000"/>
            </a:solidFill>
            <a:latin typeface="Impact"/>
          </a:endParaRPr>
        </a:p>
        <a:p>
          <a:pPr algn="r"/>
          <a:r>
            <a:rPr lang="fr-FR" sz="900" b="1" i="0">
              <a:solidFill>
                <a:srgbClr val="000000"/>
              </a:solidFill>
              <a:latin typeface="Tahoma"/>
            </a:rPr>
            <a:t>LARBRE INGENIERIE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2 avenue Pierre Mendès France - 23000 GUERET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Tel : 05 55 52 33 22 - </a:t>
          </a:r>
          <a:r>
            <a:rPr lang="fr-FR" sz="800" b="0" i="0" u="sng">
              <a:solidFill>
                <a:srgbClr val="0000FF"/>
              </a:solidFill>
              <a:latin typeface="Tahoma"/>
            </a:rPr>
            <a:t>Email : bet23@larbre-ingenierie.fr</a:t>
          </a:r>
        </a:p>
        <a:p>
          <a:pPr algn="r"/>
          <a:endParaRPr sz="500" u="sng">
            <a:solidFill>
              <a:srgbClr val="0000FF"/>
            </a:solidFill>
            <a:latin typeface="Tahoma"/>
          </a:endParaRPr>
        </a:p>
        <a:p>
          <a:pPr algn="r"/>
          <a:endParaRPr sz="800" u="sng">
            <a:solidFill>
              <a:srgbClr val="0000FF"/>
            </a:solidFill>
            <a:latin typeface="Tahoma"/>
          </a:endParaRPr>
        </a:p>
        <a:p>
          <a:pPr algn="r"/>
          <a:r>
            <a:rPr lang="fr-FR" sz="900" b="0" i="0" u="sng">
              <a:solidFill>
                <a:srgbClr val="000000"/>
              </a:solidFill>
              <a:latin typeface="Impact"/>
            </a:rPr>
            <a:t>BET Économie Construction</a:t>
          </a:r>
        </a:p>
        <a:p>
          <a:pPr algn="r"/>
          <a:endParaRPr sz="500" u="sng">
            <a:solidFill>
              <a:srgbClr val="000000"/>
            </a:solidFill>
            <a:latin typeface="Impact"/>
          </a:endParaRPr>
        </a:p>
        <a:p>
          <a:pPr algn="r"/>
          <a:r>
            <a:rPr lang="fr-FR" sz="900" b="1" i="0">
              <a:solidFill>
                <a:srgbClr val="000000"/>
              </a:solidFill>
              <a:latin typeface="Tahoma"/>
            </a:rPr>
            <a:t>SAS IECO INGENIERIE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51B Avenue Président Henri Queuille - 19100 BRIVE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Tel : 06 83 04 99 22 - </a:t>
          </a:r>
          <a:r>
            <a:rPr lang="fr-FR" sz="800" b="0" i="0" u="sng">
              <a:solidFill>
                <a:srgbClr val="0000FF"/>
              </a:solidFill>
              <a:latin typeface="Tahoma"/>
            </a:rPr>
            <a:t>Email : contact@ieco-ingenierie.fr</a:t>
          </a:r>
        </a:p>
      </xdr:txBody>
    </xdr:sp>
    <xdr:clientData/>
  </xdr:twoCellAnchor>
  <xdr:twoCellAnchor editAs="absolute">
    <xdr:from>
      <xdr:col>0</xdr:col>
      <xdr:colOff>468000</xdr:colOff>
      <xdr:row>19</xdr:row>
      <xdr:rowOff>25500</xdr:rowOff>
    </xdr:from>
    <xdr:to>
      <xdr:col>0</xdr:col>
      <xdr:colOff>6408000</xdr:colOff>
      <xdr:row>22</xdr:row>
      <xdr:rowOff>21000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2200" y="3645000"/>
          <a:ext cx="5913000" cy="5670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1" i="0">
              <a:solidFill>
                <a:srgbClr val="FF0000"/>
              </a:solidFill>
              <a:latin typeface="MS Shell Dlg"/>
            </a:rPr>
            <a:t>Lot N°02 REVÊTEMENTS DE SOLS/MURAUX &amp; PLÂTRERIE</a:t>
          </a:r>
        </a:p>
      </xdr:txBody>
    </xdr:sp>
    <xdr:clientData/>
  </xdr:twoCellAnchor>
  <xdr:twoCellAnchor editAs="absolute">
    <xdr:from>
      <xdr:col>0</xdr:col>
      <xdr:colOff>144000</xdr:colOff>
      <xdr:row>48</xdr:row>
      <xdr:rowOff>73800</xdr:rowOff>
    </xdr:from>
    <xdr:to>
      <xdr:col>0</xdr:col>
      <xdr:colOff>3348000</xdr:colOff>
      <xdr:row>49</xdr:row>
      <xdr:rowOff>110100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78200" y="9217800"/>
          <a:ext cx="3175200" cy="2268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700" b="1" i="1" u="sng">
              <a:solidFill>
                <a:srgbClr val="000000"/>
              </a:solidFill>
              <a:latin typeface="Tahoma"/>
            </a:rPr>
            <a:t>Phase Phase PRO - Edition juillet 2026 - Indice 0</a:t>
          </a:r>
        </a:p>
      </xdr:txBody>
    </xdr:sp>
    <xdr:clientData/>
  </xdr:twoCellAnchor>
  <xdr:twoCellAnchor editAs="absolute">
    <xdr:from>
      <xdr:col>0</xdr:col>
      <xdr:colOff>1404000</xdr:colOff>
      <xdr:row>36</xdr:row>
      <xdr:rowOff>108000</xdr:rowOff>
    </xdr:from>
    <xdr:to>
      <xdr:col>0</xdr:col>
      <xdr:colOff>2304000</xdr:colOff>
      <xdr:row>39</xdr:row>
      <xdr:rowOff>54900</xdr:rowOff>
    </xdr:to>
    <xdr:pic>
      <xdr:nvPicPr>
        <xdr:cNvPr id="9" name="Forme7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400" y="6966000"/>
          <a:ext cx="25" cy="14"/>
        </a:xfrm>
        <a:prstGeom prst="rect">
          <a:avLst/>
        </a:prstGeom>
      </xdr:spPr>
    </xdr:pic>
    <xdr:clientData/>
  </xdr:twoCellAnchor>
  <xdr:twoCellAnchor editAs="absolute">
    <xdr:from>
      <xdr:col>0</xdr:col>
      <xdr:colOff>1332000</xdr:colOff>
      <xdr:row>39</xdr:row>
      <xdr:rowOff>87300</xdr:rowOff>
    </xdr:from>
    <xdr:to>
      <xdr:col>0</xdr:col>
      <xdr:colOff>2592000</xdr:colOff>
      <xdr:row>43</xdr:row>
      <xdr:rowOff>119100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800" y="7516800"/>
          <a:ext cx="35" cy="22"/>
        </a:xfrm>
        <a:prstGeom prst="rect">
          <a:avLst/>
        </a:prstGeom>
      </xdr:spPr>
    </xdr:pic>
    <xdr:clientData/>
  </xdr:twoCellAnchor>
  <xdr:twoCellAnchor editAs="absolute">
    <xdr:from>
      <xdr:col>0</xdr:col>
      <xdr:colOff>5040000</xdr:colOff>
      <xdr:row>3</xdr:row>
      <xdr:rowOff>76500</xdr:rowOff>
    </xdr:from>
    <xdr:to>
      <xdr:col>0</xdr:col>
      <xdr:colOff>6444000</xdr:colOff>
      <xdr:row>7</xdr:row>
      <xdr:rowOff>75900</xdr:rowOff>
    </xdr:to>
    <xdr:pic>
      <xdr:nvPicPr>
        <xdr:cNvPr id="11" name="Forme9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0600" y="648000"/>
          <a:ext cx="39" cy="21"/>
        </a:xfrm>
        <a:prstGeom prst="rect">
          <a:avLst/>
        </a:prstGeom>
      </xdr:spPr>
    </xdr:pic>
    <xdr:clientData/>
  </xdr:twoCellAnchor>
  <xdr:twoCellAnchor editAs="absolute">
    <xdr:from>
      <xdr:col>0</xdr:col>
      <xdr:colOff>432000</xdr:colOff>
      <xdr:row>1</xdr:row>
      <xdr:rowOff>117300</xdr:rowOff>
    </xdr:from>
    <xdr:to>
      <xdr:col>0</xdr:col>
      <xdr:colOff>6372000</xdr:colOff>
      <xdr:row>2</xdr:row>
      <xdr:rowOff>186000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37400" y="307800"/>
          <a:ext cx="5945400" cy="2592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Tahoma"/>
            </a:rPr>
            <a:t>MAITRE D'OUVRAGE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216000</xdr:colOff>
      <xdr:row>0</xdr:row>
      <xdr:rowOff>128348</xdr:rowOff>
    </xdr:from>
    <xdr:to>
      <xdr:col>6</xdr:col>
      <xdr:colOff>108000</xdr:colOff>
      <xdr:row>0</xdr:row>
      <xdr:rowOff>721957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0652" y="128348"/>
          <a:ext cx="6112565" cy="593609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Calibri"/>
            </a:rPr>
            <a:t>CH BRIVE</a:t>
          </a:r>
          <a:r>
            <a:rPr lang="fr-FR" sz="800" b="0" i="0">
              <a:solidFill>
                <a:srgbClr val="000000"/>
              </a:solidFill>
              <a:latin typeface="Calibri"/>
            </a:rPr>
            <a:t>- Travaux Bloc Obstétrical et Maternité - Gynécologie Niveau P2 du Bâtiment BMC à BRIVE</a:t>
          </a:r>
        </a:p>
        <a:p>
          <a:pPr algn="l"/>
          <a:r>
            <a:rPr lang="fr-FR" sz="800" b="1" i="0">
              <a:solidFill>
                <a:srgbClr val="000000"/>
              </a:solidFill>
              <a:latin typeface="Calibri"/>
            </a:rPr>
            <a:t>Phase PRO - Lot N°02 REVÊTEMENTS DE SOLS/MURAUX &amp; PLÂTRERIE</a:t>
          </a:r>
          <a:r>
            <a:rPr lang="fr-FR" sz="800" b="0" i="0">
              <a:solidFill>
                <a:srgbClr val="000000"/>
              </a:solidFill>
              <a:latin typeface="Calibri"/>
            </a:rPr>
            <a:t>  juillet 2026</a:t>
          </a:r>
          <a:r>
            <a:rPr lang="fr-FR" sz="800" b="1" i="0">
              <a:solidFill>
                <a:srgbClr val="000000"/>
              </a:solidFill>
              <a:latin typeface="Calibri"/>
            </a:rPr>
            <a:t>- Indice A</a:t>
          </a:r>
          <a:r>
            <a:rPr lang="fr-FR" sz="800" b="0" i="0">
              <a:solidFill>
                <a:srgbClr val="000000"/>
              </a:solidFill>
              <a:latin typeface="Calibri"/>
            </a:rPr>
            <a:t> </a:t>
          </a:r>
        </a:p>
        <a:p>
          <a:pPr algn="l"/>
          <a:endParaRPr sz="100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absolute">
    <xdr:from>
      <xdr:col>0</xdr:col>
      <xdr:colOff>216000</xdr:colOff>
      <xdr:row>0</xdr:row>
      <xdr:rowOff>754043</xdr:rowOff>
    </xdr:from>
    <xdr:to>
      <xdr:col>6</xdr:col>
      <xdr:colOff>144000</xdr:colOff>
      <xdr:row>0</xdr:row>
      <xdr:rowOff>754043</xdr:rowOff>
    </xdr:to>
    <xdr:cxnSp macro="">
      <xdr:nvCxn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CxnSpPr/>
      </xdr:nvCxnSpPr>
      <xdr:spPr>
        <a:xfrm>
          <a:off x="224609" y="754043"/>
          <a:ext cx="6144652" cy="0"/>
        </a:xfrm>
        <a:prstGeom prst="line">
          <a:avLst/>
        </a:prstGeom>
        <a:ln w="3175">
          <a:prstDash val="solid"/>
          <a:solidFill>
            <a:srgbClr val="000000"/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11.7609375" style="0" customWidth="1"/>
    <x:col min="2" max="16384" width="10.7109375" style="0" customWidth="1"/>
  </x:cols>
  <x:sheetData/>
  <x:printOptions horizontalCentered="1"/>
  <x:pageMargins left="0.06" right="0.06" top="0.06" bottom="0.06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41"/>
  <x:sheetViews>
    <x:sheetView showGridLines="0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0.7109375" style="0" customWidth="1"/>
    <x:col min="7" max="7" width="12.7109375" style="0" customWidth="1"/>
    <x:col min="8" max="8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8" ht="72.28346456692914" customHeight="1">
      <x:c r="A1" s="1"/>
      <x:c r="B1" s="2"/>
      <x:c r="C1" s="2"/>
      <x:c r="D1" s="2"/>
      <x:c r="E1" s="2"/>
      <x:c r="F1" s="2"/>
      <x:c r="G1" s="3"/>
      <x:c r="H1" s="0"/>
    </x:row>
    <x:row r="2" spans="1:8" ht="15">
      <x:c r="A2" s="1"/>
      <x:c r="B2" s="3"/>
      <x:c r="C2" s="4" t="s">
        <x:v>0</x:v>
      </x:c>
      <x:c r="D2" s="5" t="s">
        <x:v>1</x:v>
      </x:c>
      <x:c r="E2" s="6" t="s">
        <x:v>2</x:v>
      </x:c>
      <x:c r="F2" s="5" t="s">
        <x:v>3</x:v>
      </x:c>
      <x:c r="G2" s="5" t="s">
        <x:v>4</x:v>
      </x:c>
      <x:c r="H2" s="0"/>
    </x:row>
    <x:row r="3" spans="1:8" ht="15">
      <x:c r="A3" s="7"/>
      <x:c r="B3" s="8"/>
      <x:c r="C3" s="9"/>
      <x:c r="D3" s="9"/>
      <x:c r="E3" s="9"/>
      <x:c r="F3" s="9"/>
      <x:c r="G3" s="10"/>
      <x:c r="H3" s="0"/>
    </x:row>
    <x:row r="4" spans="1:10" ht="15">
      <x:c r="A4" s="11" t="s">
        <x:v>5</x:v>
      </x:c>
      <x:c r="B4" s="12" t="s">
        <x:v>6</x:v>
      </x:c>
      <x:c r="C4" s="13"/>
      <x:c r="D4" s="13"/>
      <x:c r="E4" s="13"/>
      <x:c r="F4" s="13"/>
      <x:c r="G4" s="14"/>
      <x:c r="H4" s="0"/>
      <x:c r="ZY4" s="0" t="s">
        <x:v>7</x:v>
      </x:c>
      <x:c r="ZZ4" s="15"/>
    </x:row>
    <x:row r="5" spans="1:10" ht="15">
      <x:c r="A5" s="16" t="s">
        <x:v>8</x:v>
      </x:c>
      <x:c r="B5" s="17" t="s">
        <x:v>9</x:v>
      </x:c>
      <x:c r="C5" s="13"/>
      <x:c r="D5" s="13"/>
      <x:c r="E5" s="13"/>
      <x:c r="F5" s="13"/>
      <x:c r="G5" s="14"/>
      <x:c r="H5" s="0"/>
      <x:c r="ZY5" s="0" t="s">
        <x:v>10</x:v>
      </x:c>
      <x:c r="ZZ5" s="15"/>
    </x:row>
    <x:row r="6" spans="1:10" ht="15">
      <x:c r="A6" s="18" t="s">
        <x:v>11</x:v>
      </x:c>
      <x:c r="B6" s="19" t="s">
        <x:v>12</x:v>
      </x:c>
      <x:c r="C6" s="20" t="s">
        <x:v>13</x:v>
      </x:c>
      <x:c r="D6" s="21">
        <x:v>3</x:v>
      </x:c>
      <x:c r="E6" s="22"/>
      <x:c r="F6" s="21"/>
      <x:c r="G6" s="23">
        <x:f ca="1">ROUND(D6*F6,2)</x:f>
      </x:c>
      <x:c r="H6" s="0"/>
      <x:c r="ZY6" s="0" t="s">
        <x:v>14</x:v>
      </x:c>
      <x:c r="ZZ6" s="15" t="s">
        <x:v>15</x:v>
      </x:c>
    </x:row>
    <x:row r="7" spans="1:8" ht="15">
      <x:c r="A7" s="24"/>
      <x:c r="B7" s="25" t="s">
        <x:v>16</x:v>
      </x:c>
      <x:c r="C7" s="13"/>
      <x:c r="D7" s="13"/>
      <x:c r="E7" s="13"/>
      <x:c r="F7" s="13"/>
      <x:c r="G7" s="14"/>
      <x:c r="H7" s="0"/>
    </x:row>
    <x:row r="8" spans="1:8" ht="15">
      <x:c r="A8" s="24"/>
      <x:c r="B8" s="26" t="s">
        <x:v>17</x:v>
      </x:c>
      <x:c r="C8" s="13"/>
      <x:c r="D8" s="13"/>
      <x:c r="E8" s="13"/>
      <x:c r="F8" s="13"/>
      <x:c r="G8" s="14"/>
      <x:c r="H8" s="0"/>
    </x:row>
    <x:row r="9" spans="1:10" ht="15">
      <x:c r="A9" s="18" t="s">
        <x:v>18</x:v>
      </x:c>
      <x:c r="B9" s="19" t="s">
        <x:v>19</x:v>
      </x:c>
      <x:c r="C9" s="20" t="s">
        <x:v>20</x:v>
      </x:c>
      <x:c r="D9" s="21">
        <x:v>1</x:v>
      </x:c>
      <x:c r="E9" s="22"/>
      <x:c r="F9" s="21"/>
      <x:c r="G9" s="23">
        <x:f ca="1">ROUND(D9*F9,2)</x:f>
      </x:c>
      <x:c r="H9" s="0"/>
      <x:c r="ZY9" s="0" t="s">
        <x:v>21</x:v>
      </x:c>
      <x:c r="ZZ9" s="15" t="s">
        <x:v>22</x:v>
      </x:c>
    </x:row>
    <x:row r="10" spans="1:8" ht="15">
      <x:c r="A10" s="24"/>
      <x:c r="B10" s="25" t="s">
        <x:v>23</x:v>
      </x:c>
      <x:c r="C10" s="13"/>
      <x:c r="D10" s="13"/>
      <x:c r="E10" s="13"/>
      <x:c r="F10" s="13"/>
      <x:c r="G10" s="14"/>
      <x:c r="H10" s="0"/>
    </x:row>
    <x:row r="11" spans="1:8" ht="15">
      <x:c r="A11" s="24"/>
      <x:c r="B11" s="26" t="s">
        <x:v>24</x:v>
      </x:c>
      <x:c r="C11" s="13"/>
      <x:c r="D11" s="13"/>
      <x:c r="E11" s="13"/>
      <x:c r="F11" s="13"/>
      <x:c r="G11" s="14"/>
      <x:c r="H11" s="0"/>
    </x:row>
    <x:row r="12" spans="1:10" ht="15">
      <x:c r="A12" s="27" t="s">
        <x:v>25</x:v>
      </x:c>
      <x:c r="B12" s="28" t="s">
        <x:v>26</x:v>
      </x:c>
      <x:c r="C12" s="13"/>
      <x:c r="D12" s="13"/>
      <x:c r="E12" s="13"/>
      <x:c r="F12" s="13"/>
      <x:c r="G12" s="14"/>
      <x:c r="H12" s="0"/>
      <x:c r="ZY12" s="0" t="s">
        <x:v>27</x:v>
      </x:c>
      <x:c r="ZZ12" s="15"/>
    </x:row>
    <x:row r="13" spans="1:10" ht="15">
      <x:c r="A13" s="18" t="s">
        <x:v>28</x:v>
      </x:c>
      <x:c r="B13" s="19" t="s">
        <x:v>29</x:v>
      </x:c>
      <x:c r="C13" s="20" t="s">
        <x:v>30</x:v>
      </x:c>
      <x:c r="D13" s="21">
        <x:v>27.9</x:v>
      </x:c>
      <x:c r="E13" s="22"/>
      <x:c r="F13" s="21"/>
      <x:c r="G13" s="23">
        <x:f ca="1">ROUND(D13*F13,2)</x:f>
      </x:c>
      <x:c r="H13" s="0"/>
      <x:c r="ZY13" s="0" t="s">
        <x:v>31</x:v>
      </x:c>
      <x:c r="ZZ13" s="15" t="s">
        <x:v>32</x:v>
      </x:c>
    </x:row>
    <x:row r="14" spans="1:8" ht="15">
      <x:c r="A14" s="24"/>
      <x:c r="B14" s="25" t="s">
        <x:v>33</x:v>
      </x:c>
      <x:c r="C14" s="13"/>
      <x:c r="D14" s="13"/>
      <x:c r="E14" s="13"/>
      <x:c r="F14" s="13"/>
      <x:c r="G14" s="14"/>
      <x:c r="H14" s="0"/>
    </x:row>
    <x:row r="15" spans="1:8" ht="15">
      <x:c r="A15" s="24"/>
      <x:c r="B15" s="26" t="s">
        <x:v>34</x:v>
      </x:c>
      <x:c r="C15" s="13"/>
      <x:c r="D15" s="13"/>
      <x:c r="E15" s="13"/>
      <x:c r="F15" s="13"/>
      <x:c r="G15" s="14"/>
      <x:c r="H15" s="0"/>
    </x:row>
    <x:row r="16" spans="1:10" ht="15">
      <x:c r="A16" s="18" t="s">
        <x:v>35</x:v>
      </x:c>
      <x:c r="B16" s="19" t="s">
        <x:v>36</x:v>
      </x:c>
      <x:c r="C16" s="20" t="s">
        <x:v>37</x:v>
      </x:c>
      <x:c r="D16" s="21">
        <x:v>27.9</x:v>
      </x:c>
      <x:c r="E16" s="22"/>
      <x:c r="F16" s="21"/>
      <x:c r="G16" s="23">
        <x:f ca="1">ROUND(D16*F16,2)</x:f>
      </x:c>
      <x:c r="H16" s="0"/>
      <x:c r="ZY16" s="0" t="s">
        <x:v>38</x:v>
      </x:c>
      <x:c r="ZZ16" s="15" t="s">
        <x:v>39</x:v>
      </x:c>
    </x:row>
    <x:row r="17" spans="1:8" ht="15">
      <x:c r="A17" s="24"/>
      <x:c r="B17" s="25" t="s">
        <x:v>40</x:v>
      </x:c>
      <x:c r="C17" s="13"/>
      <x:c r="D17" s="13"/>
      <x:c r="E17" s="13"/>
      <x:c r="F17" s="13"/>
      <x:c r="G17" s="14"/>
      <x:c r="H17" s="0"/>
    </x:row>
    <x:row r="18" spans="1:8" ht="15">
      <x:c r="A18" s="24"/>
      <x:c r="B18" s="26" t="s">
        <x:v>41</x:v>
      </x:c>
      <x:c r="C18" s="13"/>
      <x:c r="D18" s="13"/>
      <x:c r="E18" s="13"/>
      <x:c r="F18" s="13"/>
      <x:c r="G18" s="14"/>
      <x:c r="H18" s="0"/>
    </x:row>
    <x:row r="19" spans="1:10" ht="15">
      <x:c r="A19" s="27" t="s">
        <x:v>42</x:v>
      </x:c>
      <x:c r="B19" s="28" t="s">
        <x:v>43</x:v>
      </x:c>
      <x:c r="C19" s="13"/>
      <x:c r="D19" s="13"/>
      <x:c r="E19" s="13"/>
      <x:c r="F19" s="13"/>
      <x:c r="G19" s="14"/>
      <x:c r="H19" s="0"/>
      <x:c r="ZY19" s="0" t="s">
        <x:v>44</x:v>
      </x:c>
      <x:c r="ZZ19" s="15"/>
    </x:row>
    <x:row r="20" spans="1:10" ht="15">
      <x:c r="A20" s="18" t="s">
        <x:v>45</x:v>
      </x:c>
      <x:c r="B20" s="19" t="s">
        <x:v>46</x:v>
      </x:c>
      <x:c r="C20" s="20" t="s">
        <x:v>47</x:v>
      </x:c>
      <x:c r="D20" s="21">
        <x:v>27.9</x:v>
      </x:c>
      <x:c r="E20" s="22"/>
      <x:c r="F20" s="21"/>
      <x:c r="G20" s="23">
        <x:f ca="1">ROUND(D20*F20,2)</x:f>
      </x:c>
      <x:c r="H20" s="0"/>
      <x:c r="ZY20" s="0" t="s">
        <x:v>48</x:v>
      </x:c>
      <x:c r="ZZ20" s="15" t="s">
        <x:v>49</x:v>
      </x:c>
    </x:row>
    <x:row r="21" spans="1:8" ht="15">
      <x:c r="A21" s="24"/>
      <x:c r="B21" s="25" t="s">
        <x:v>50</x:v>
      </x:c>
      <x:c r="C21" s="13"/>
      <x:c r="D21" s="13"/>
      <x:c r="E21" s="13"/>
      <x:c r="F21" s="13"/>
      <x:c r="G21" s="14"/>
      <x:c r="H21" s="0"/>
    </x:row>
    <x:row r="22" spans="1:8" ht="15">
      <x:c r="A22" s="24"/>
      <x:c r="B22" s="26" t="s">
        <x:v>51</x:v>
      </x:c>
      <x:c r="C22" s="13"/>
      <x:c r="D22" s="13"/>
      <x:c r="E22" s="13"/>
      <x:c r="F22" s="13"/>
      <x:c r="G22" s="14"/>
      <x:c r="H22" s="0"/>
    </x:row>
    <x:row r="23" spans="1:10" ht="15">
      <x:c r="A23" s="18" t="s">
        <x:v>52</x:v>
      </x:c>
      <x:c r="B23" s="19" t="s">
        <x:v>53</x:v>
      </x:c>
      <x:c r="C23" s="20" t="s">
        <x:v>54</x:v>
      </x:c>
      <x:c r="D23" s="21">
        <x:v>22.8</x:v>
      </x:c>
      <x:c r="E23" s="22"/>
      <x:c r="F23" s="21"/>
      <x:c r="G23" s="23">
        <x:f ca="1">ROUND(D23*F23,2)</x:f>
      </x:c>
      <x:c r="H23" s="0"/>
      <x:c r="ZY23" s="0" t="s">
        <x:v>55</x:v>
      </x:c>
      <x:c r="ZZ23" s="15" t="s">
        <x:v>56</x:v>
      </x:c>
    </x:row>
    <x:row r="24" spans="1:8" ht="15">
      <x:c r="A24" s="24"/>
      <x:c r="B24" s="25" t="s">
        <x:v>57</x:v>
      </x:c>
      <x:c r="C24" s="13"/>
      <x:c r="D24" s="13"/>
      <x:c r="E24" s="13"/>
      <x:c r="F24" s="13"/>
      <x:c r="G24" s="14"/>
      <x:c r="H24" s="0"/>
    </x:row>
    <x:row r="25" spans="1:8" ht="15">
      <x:c r="A25" s="24"/>
      <x:c r="B25" s="26" t="s">
        <x:v>58</x:v>
      </x:c>
      <x:c r="C25" s="13"/>
      <x:c r="D25" s="13"/>
      <x:c r="E25" s="13"/>
      <x:c r="F25" s="13"/>
      <x:c r="G25" s="14"/>
      <x:c r="H25" s="0"/>
    </x:row>
    <x:row r="26" spans="1:10" ht="15">
      <x:c r="A26" s="18" t="s">
        <x:v>59</x:v>
      </x:c>
      <x:c r="B26" s="19" t="s">
        <x:v>60</x:v>
      </x:c>
      <x:c r="C26" s="20" t="s">
        <x:v>61</x:v>
      </x:c>
      <x:c r="D26" s="21">
        <x:v>62.5</x:v>
      </x:c>
      <x:c r="E26" s="22"/>
      <x:c r="F26" s="21"/>
      <x:c r="G26" s="23">
        <x:f ca="1">ROUND(D26*F26,2)</x:f>
      </x:c>
      <x:c r="H26" s="0"/>
      <x:c r="ZY26" s="0" t="s">
        <x:v>62</x:v>
      </x:c>
      <x:c r="ZZ26" s="15" t="s">
        <x:v>63</x:v>
      </x:c>
    </x:row>
    <x:row r="27" spans="1:8" ht="15">
      <x:c r="A27" s="24"/>
      <x:c r="B27" s="25" t="s">
        <x:v>64</x:v>
      </x:c>
      <x:c r="C27" s="13"/>
      <x:c r="D27" s="13"/>
      <x:c r="E27" s="13"/>
      <x:c r="F27" s="13"/>
      <x:c r="G27" s="14"/>
      <x:c r="H27" s="0"/>
    </x:row>
    <x:row r="28" spans="1:8" ht="15">
      <x:c r="A28" s="24"/>
      <x:c r="B28" s="26" t="s">
        <x:v>65</x:v>
      </x:c>
      <x:c r="C28" s="13"/>
      <x:c r="D28" s="13"/>
      <x:c r="E28" s="13"/>
      <x:c r="F28" s="13"/>
      <x:c r="G28" s="14"/>
      <x:c r="H28" s="0"/>
    </x:row>
    <x:row r="29" spans="1:10" ht="15">
      <x:c r="A29" s="18" t="s">
        <x:v>66</x:v>
      </x:c>
      <x:c r="B29" s="19" t="s">
        <x:v>67</x:v>
      </x:c>
      <x:c r="C29" s="20" t="s">
        <x:v>68</x:v>
      </x:c>
      <x:c r="D29" s="21">
        <x:v>1.5</x:v>
      </x:c>
      <x:c r="E29" s="22"/>
      <x:c r="F29" s="21"/>
      <x:c r="G29" s="23">
        <x:f ca="1">ROUND(D29*F29,2)</x:f>
      </x:c>
      <x:c r="H29" s="0"/>
      <x:c r="ZY29" s="0" t="s">
        <x:v>69</x:v>
      </x:c>
      <x:c r="ZZ29" s="15" t="s">
        <x:v>70</x:v>
      </x:c>
    </x:row>
    <x:row r="30" spans="1:8" ht="15">
      <x:c r="A30" s="24"/>
      <x:c r="B30" s="25" t="s">
        <x:v>71</x:v>
      </x:c>
      <x:c r="C30" s="13"/>
      <x:c r="D30" s="13"/>
      <x:c r="E30" s="13"/>
      <x:c r="F30" s="13"/>
      <x:c r="G30" s="14"/>
      <x:c r="H30" s="0"/>
    </x:row>
    <x:row r="31" spans="1:8" ht="15">
      <x:c r="A31" s="24"/>
      <x:c r="B31" s="26" t="s">
        <x:v>72</x:v>
      </x:c>
      <x:c r="C31" s="13"/>
      <x:c r="D31" s="13"/>
      <x:c r="E31" s="13"/>
      <x:c r="F31" s="13"/>
      <x:c r="G31" s="14"/>
      <x:c r="H31" s="0"/>
    </x:row>
    <x:row r="32" spans="1:10" ht="15">
      <x:c r="A32" s="27" t="s">
        <x:v>73</x:v>
      </x:c>
      <x:c r="B32" s="28" t="s">
        <x:v>74</x:v>
      </x:c>
      <x:c r="C32" s="13"/>
      <x:c r="D32" s="13"/>
      <x:c r="E32" s="13"/>
      <x:c r="F32" s="13"/>
      <x:c r="G32" s="14"/>
      <x:c r="H32" s="0"/>
      <x:c r="ZY32" s="0" t="s">
        <x:v>75</x:v>
      </x:c>
      <x:c r="ZZ32" s="15"/>
    </x:row>
    <x:row r="33" spans="1:10" ht="15">
      <x:c r="A33" s="18" t="s">
        <x:v>76</x:v>
      </x:c>
      <x:c r="B33" s="19" t="s">
        <x:v>77</x:v>
      </x:c>
      <x:c r="C33" s="20" t="s">
        <x:v>78</x:v>
      </x:c>
      <x:c r="D33" s="29"/>
      <x:c r="E33" s="22"/>
      <x:c r="F33" s="21"/>
      <x:c r="G33" s="23">
        <x:f ca="1">ROUND(D33*F33,2)</x:f>
      </x:c>
      <x:c r="H33" s="0"/>
      <x:c r="ZY33" s="0" t="s">
        <x:v>79</x:v>
      </x:c>
      <x:c r="ZZ33" s="15" t="s">
        <x:v>80</x:v>
      </x:c>
    </x:row>
    <x:row r="34" spans="1:10" ht="15">
      <x:c r="A34" s="18" t="s">
        <x:v>81</x:v>
      </x:c>
      <x:c r="B34" s="19" t="s">
        <x:v>82</x:v>
      </x:c>
      <x:c r="C34" s="20" t="s">
        <x:v>83</x:v>
      </x:c>
      <x:c r="D34" s="21">
        <x:v>1</x:v>
      </x:c>
      <x:c r="E34" s="22"/>
      <x:c r="F34" s="21"/>
      <x:c r="G34" s="23">
        <x:f ca="1">ROUND(D34*F34,2)</x:f>
      </x:c>
      <x:c r="H34" s="0"/>
      <x:c r="ZY34" s="0" t="s">
        <x:v>84</x:v>
      </x:c>
      <x:c r="ZZ34" s="15" t="s">
        <x:v>85</x:v>
      </x:c>
    </x:row>
    <x:row r="35" spans="1:8" ht="15">
      <x:c r="A35" s="30"/>
      <x:c r="B35" s="31"/>
      <x:c r="C35" s="32"/>
      <x:c r="D35" s="32"/>
      <x:c r="E35" s="32"/>
      <x:c r="F35" s="32"/>
      <x:c r="G35" s="33"/>
      <x:c r="H35" s="0"/>
    </x:row>
    <x:row r="36" spans="1:7" ht="15">
      <x:c r="A36" s="34"/>
      <x:c r="B36" s="34"/>
      <x:c r="C36" s="34"/>
      <x:c r="D36" s="34"/>
      <x:c r="E36" s="34"/>
      <x:c r="F36" s="34"/>
      <x:c r="G36" s="34"/>
    </x:row>
    <x:row r="37" spans="1:3" ht="15">
      <x:c r="B37" s="35" t="s">
        <x:v>86</x:v>
      </x:c>
      <x:c r="G37" s="36">
        <x:f ca="1">SUBTOTAL(109,G4:G35)</x:f>
      </x:c>
      <x:c r="ZY37" s="0" t="s">
        <x:v>87</x:v>
      </x:c>
    </x:row>
    <x:row r="38" spans="1:4" ht="15">
      <x:c r="A38" s="37">
        <x:v>20</x:v>
      </x:c>
      <x:c r="B38" s="35">
        <x:f ca="1">CONCATENATE("Montant TVA (",A38,"%)")</x:f>
      </x:c>
      <x:c r="G38" s="36">
        <x:f ca="1">(G37*A38)/100</x:f>
      </x:c>
      <x:c r="ZY38" s="0" t="s">
        <x:v>88</x:v>
      </x:c>
    </x:row>
    <x:row r="39" spans="1:3" ht="15">
      <x:c r="B39" s="35" t="s">
        <x:v>89</x:v>
      </x:c>
      <x:c r="G39" s="36">
        <x:f ca="1">G37+G38</x:f>
      </x:c>
      <x:c r="ZY39" s="0" t="s">
        <x:v>90</x:v>
      </x:c>
    </x:row>
    <x:row r="40" spans="1:1" ht="15">
      <x:c r="G40" s="36"/>
    </x:row>
    <x:row r="41" spans="1:1" ht="15">
      <x:c r="G41" s="36"/>
    </x:row>
  </x:sheetData>
  <x:mergeCells count="1">
    <x:mergeCell ref="A1:G1"/>
  </x:mergeCells>
  <x:printOptions horizontalCentered="1"/>
  <x:pageMargins left="0.06" right="0.06" top="0.06" bottom="0.06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Lot N°02 Page de garde</vt:lpstr>
      <vt:lpstr>Lot N°02 REVÊTEMENTS DE SOLS-M</vt:lpstr>
    </vt:vector>
  </ap:TitlesOfParts>
  <ap:Company/>
  <ap:LinksUpToDate>false</ap:LinksUpToDate>
  <ap:SharedDoc>false</ap:SharedDoc>
  <ap:HyperlinksChanged>false</ap:HyperlinksChanged>
  <ap:AppVersion>16.0300</ap:AppVersion>
</ap:Properties>
</file>